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99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Лист1!$B$1:$Q$30</definedName>
  </definedNames>
  <calcPr calcId="125725"/>
</workbook>
</file>

<file path=xl/calcChain.xml><?xml version="1.0" encoding="utf-8"?>
<calcChain xmlns="http://schemas.openxmlformats.org/spreadsheetml/2006/main">
  <c r="J23" i="1"/>
  <c r="O16"/>
  <c r="K14"/>
  <c r="M23"/>
  <c r="L23"/>
  <c r="P20"/>
  <c r="O20"/>
  <c r="K20"/>
  <c r="P18"/>
  <c r="O18"/>
  <c r="K18"/>
  <c r="P16"/>
  <c r="K16"/>
  <c r="K17"/>
  <c r="O17"/>
  <c r="P17"/>
  <c r="P15"/>
  <c r="O15"/>
  <c r="K15"/>
  <c r="P14"/>
  <c r="O14"/>
  <c r="P13"/>
  <c r="O13"/>
  <c r="P12"/>
  <c r="O12"/>
  <c r="K12"/>
  <c r="P11"/>
  <c r="O11"/>
  <c r="K11"/>
  <c r="P19"/>
  <c r="P21"/>
  <c r="P22"/>
  <c r="O19"/>
  <c r="O21"/>
  <c r="O22"/>
  <c r="K19"/>
  <c r="K21"/>
  <c r="K22"/>
  <c r="O23" l="1"/>
  <c r="K23"/>
  <c r="P23"/>
  <c r="Q20"/>
  <c r="Q17"/>
  <c r="Q18"/>
  <c r="Q22"/>
  <c r="Q21"/>
  <c r="Q16"/>
  <c r="Q15"/>
  <c r="Q14"/>
  <c r="Q13"/>
  <c r="Q12"/>
  <c r="Q11"/>
  <c r="Q19"/>
  <c r="Q23" l="1"/>
</calcChain>
</file>

<file path=xl/sharedStrings.xml><?xml version="1.0" encoding="utf-8"?>
<sst xmlns="http://schemas.openxmlformats.org/spreadsheetml/2006/main" count="91" uniqueCount="66">
  <si>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</si>
  <si>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</si>
  <si>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</si>
  <si>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</si>
  <si>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</si>
  <si>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</si>
  <si>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</si>
  <si>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</si>
  <si>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Ізоніазид 0,1№100 Маклеодс Фармасьютикал с Лімітед,Індія</t>
  </si>
  <si>
    <t>Ізоніазид 0,3№100 Маклеодс Фармасьютикал с Лімітед,Індія</t>
  </si>
  <si>
    <t>Ізоніазид сироп №200 ТОВ "Юрія-Фарм" Україна</t>
  </si>
  <si>
    <t>Макокс  капс.по150 мг№100,Фармасьютикал с Лімітед,Індія</t>
  </si>
  <si>
    <t>РАЗОМ: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</si>
  <si>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</si>
  <si>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</si>
  <si>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</si>
  <si>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</si>
  <si>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</si>
  <si>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</si>
  <si>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</si>
  <si>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</si>
  <si>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</si>
  <si>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</si>
  <si>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фл</t>
  </si>
  <si>
    <t>капс</t>
  </si>
  <si>
    <t>гр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</si>
  <si>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</si>
  <si>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</si>
  <si>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</si>
  <si>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</si>
  <si>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645 від 01.07.16</t>
  </si>
  <si>
    <t>371 від 21.04.16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</si>
  <si>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</si>
  <si>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</si>
  <si>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</si>
  <si>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</si>
  <si>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</si>
  <si>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BD  56/1-1</t>
  </si>
  <si>
    <t>EIV 602A</t>
  </si>
  <si>
    <t>КУ "Попаснянська ЦРЛ"</t>
  </si>
  <si>
    <t>Комбутол 400 мг № 100 , Люпін Лімітед, Індія</t>
  </si>
  <si>
    <t>А500433</t>
  </si>
  <si>
    <t>Пайзина 500 мг № 100, Люпін Лімітед, Індія</t>
  </si>
  <si>
    <t>А500426</t>
  </si>
  <si>
    <t>капс.</t>
  </si>
  <si>
    <t>02.2020 г.</t>
  </si>
  <si>
    <t>Натрия аминосалицилат по 100 №1</t>
  </si>
  <si>
    <t>Капреомицин 1г, №1</t>
  </si>
  <si>
    <t>фл.</t>
  </si>
  <si>
    <t>Авелокс 400 мг №5 Байер Шерінг фарма АГ, Німеччина</t>
  </si>
  <si>
    <t>таб</t>
  </si>
  <si>
    <t>BXGXTK1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</si>
  <si>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Ковальчук А.В.</t>
    </r>
  </si>
  <si>
    <t>тел.відповідальної особи 0990220239</t>
  </si>
  <si>
    <t xml:space="preserve">Головний бухгалтер                                    Лушпай Л.В.     </t>
  </si>
  <si>
    <t>371 от 21.04.16</t>
  </si>
  <si>
    <t>EIW 603A</t>
  </si>
  <si>
    <t>1013 от 26.12.14</t>
  </si>
  <si>
    <t>Протомід-табл. 250мг №50,ТОФ "Люмьєр Фарма"</t>
  </si>
  <si>
    <t>707 від 14.07.16</t>
  </si>
  <si>
    <t>ЕРС 1602А</t>
  </si>
  <si>
    <t>Коксерин- капс. 250мг. № 100. Маклеодс</t>
  </si>
  <si>
    <t>ECB 5697A</t>
  </si>
  <si>
    <t>501 від 01.06.16</t>
  </si>
  <si>
    <t>ERE 3604A</t>
  </si>
  <si>
    <t>станом на кінець звітної дати  на 13.03.2017  року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</si>
</sst>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11" fillId="0" borderId="1" xfId="1" applyNumberFormat="1" applyFont="1" applyFill="1" applyBorder="1" applyAlignment="1" applyProtection="1">
      <alignment horizontal="center" wrapText="1"/>
    </xf>
    <xf numFmtId="0" fontId="12" fillId="0" borderId="0" xfId="0" applyFont="1"/>
    <xf numFmtId="2" fontId="13" fillId="0" borderId="1" xfId="1" applyNumberFormat="1" applyFont="1" applyFill="1" applyBorder="1" applyAlignment="1" applyProtection="1">
      <alignment shrinkToFit="1"/>
    </xf>
    <xf numFmtId="1" fontId="13" fillId="0" borderId="1" xfId="1" applyNumberFormat="1" applyFont="1" applyFill="1" applyBorder="1" applyAlignment="1" applyProtection="1">
      <alignment shrinkToFit="1"/>
    </xf>
    <xf numFmtId="0" fontId="2" fillId="0" borderId="1" xfId="0" applyFont="1" applyBorder="1"/>
    <xf numFmtId="0" fontId="6" fillId="0" borderId="1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13" fillId="0" borderId="7" xfId="1" applyNumberFormat="1" applyFont="1" applyFill="1" applyBorder="1" applyAlignment="1" applyProtection="1">
      <alignment shrinkToFit="1"/>
    </xf>
    <xf numFmtId="0" fontId="13" fillId="0" borderId="1" xfId="1" applyNumberFormat="1" applyFont="1" applyFill="1" applyBorder="1" applyAlignment="1" applyProtection="1">
      <alignment shrinkToFit="1"/>
    </xf>
    <xf numFmtId="0" fontId="3" fillId="0" borderId="1" xfId="1" applyNumberFormat="1" applyFont="1" applyFill="1" applyBorder="1" applyAlignment="1" applyProtection="1">
      <alignment shrinkToFit="1"/>
    </xf>
    <xf numFmtId="2" fontId="3" fillId="0" borderId="1" xfId="1" applyNumberFormat="1" applyFont="1" applyFill="1" applyBorder="1" applyAlignment="1" applyProtection="1">
      <alignment shrinkToFit="1"/>
    </xf>
    <xf numFmtId="0" fontId="11" fillId="0" borderId="1" xfId="1" applyNumberFormat="1" applyFont="1" applyFill="1" applyBorder="1" applyAlignment="1" applyProtection="1">
      <alignment horizontal="left" wrapText="1"/>
    </xf>
    <xf numFmtId="14" fontId="11" fillId="0" borderId="1" xfId="1" applyNumberFormat="1" applyFont="1" applyFill="1" applyBorder="1" applyAlignment="1" applyProtection="1">
      <alignment horizontal="left" wrapText="1"/>
    </xf>
    <xf numFmtId="0" fontId="14" fillId="0" borderId="0" xfId="0" applyFont="1"/>
    <xf numFmtId="1" fontId="3" fillId="0" borderId="1" xfId="1" applyNumberFormat="1" applyFont="1" applyFill="1" applyBorder="1" applyAlignment="1" applyProtection="1">
      <alignment shrinkToFit="1"/>
    </xf>
    <xf numFmtId="17" fontId="11" fillId="0" borderId="1" xfId="1" applyNumberFormat="1" applyFont="1" applyFill="1" applyBorder="1" applyAlignment="1" applyProtection="1">
      <alignment horizontal="left"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view="pageBreakPreview" topLeftCell="A19" zoomScale="98" zoomScaleSheetLayoutView="98" workbookViewId="0">
      <selection activeCell="B27" sqref="B27:Q27"/>
    </sheetView>
  </sheetViews>
  <sheetFormatPr defaultRowHeight="15"/>
  <cols>
    <col min="1" max="1" width="9.140625" style="1"/>
    <col min="2" max="2" width="16.28515625" customWidth="1"/>
    <col min="3" max="3" width="9.42578125" customWidth="1"/>
    <col min="4" max="4" width="21.28515625" customWidth="1"/>
    <col min="5" max="5" width="10.140625" style="1" bestFit="1" customWidth="1"/>
    <col min="6" max="6" width="6.42578125" style="1" customWidth="1"/>
    <col min="7" max="7" width="9.710937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9" t="s">
        <v>18</v>
      </c>
      <c r="P1" s="29"/>
      <c r="Q1" s="2"/>
    </row>
    <row r="2" spans="2:17" s="1" customFormat="1">
      <c r="O2" s="30" t="s">
        <v>15</v>
      </c>
      <c r="P2" s="30"/>
      <c r="Q2" s="30"/>
    </row>
    <row r="3" spans="2:17" s="1" customFormat="1">
      <c r="O3" s="31" t="s">
        <v>16</v>
      </c>
      <c r="P3" s="31"/>
      <c r="Q3" s="31"/>
    </row>
    <row r="4" spans="2:17">
      <c r="O4" s="7" t="s">
        <v>17</v>
      </c>
      <c r="P4" s="7"/>
      <c r="Q4" s="7"/>
    </row>
    <row r="5" spans="2:17" ht="15.75">
      <c r="B5" s="2"/>
      <c r="C5" s="33" t="s">
        <v>19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2"/>
    </row>
    <row r="6" spans="2:17" ht="15.75">
      <c r="B6" s="2"/>
      <c r="C6" s="33" t="s">
        <v>35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2"/>
    </row>
    <row r="7" spans="2:17" ht="15.75">
      <c r="B7" s="2"/>
      <c r="C7" s="34" t="s">
        <v>65</v>
      </c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5"/>
    </row>
    <row r="8" spans="2:17">
      <c r="B8" s="2"/>
      <c r="C8" s="2"/>
      <c r="D8" s="36" t="s">
        <v>39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"/>
      <c r="Q8" s="5" t="s">
        <v>33</v>
      </c>
    </row>
    <row r="9" spans="2:17" ht="51.75" customHeight="1">
      <c r="B9" s="37" t="s">
        <v>0</v>
      </c>
      <c r="C9" s="37" t="s">
        <v>1</v>
      </c>
      <c r="D9" s="32" t="s">
        <v>2</v>
      </c>
      <c r="E9" s="39" t="s">
        <v>20</v>
      </c>
      <c r="F9" s="39" t="s">
        <v>21</v>
      </c>
      <c r="G9" s="32" t="s">
        <v>3</v>
      </c>
      <c r="H9" s="39" t="s">
        <v>13</v>
      </c>
      <c r="I9" s="39" t="s">
        <v>14</v>
      </c>
      <c r="J9" s="32" t="s">
        <v>26</v>
      </c>
      <c r="K9" s="32"/>
      <c r="L9" s="41" t="s">
        <v>27</v>
      </c>
      <c r="M9" s="42"/>
      <c r="N9" s="32" t="s">
        <v>28</v>
      </c>
      <c r="O9" s="32"/>
      <c r="P9" s="32" t="s">
        <v>29</v>
      </c>
      <c r="Q9" s="32"/>
    </row>
    <row r="10" spans="2:17" s="25" customFormat="1">
      <c r="B10" s="37"/>
      <c r="C10" s="37"/>
      <c r="D10" s="32"/>
      <c r="E10" s="40"/>
      <c r="F10" s="40"/>
      <c r="G10" s="32"/>
      <c r="H10" s="40"/>
      <c r="I10" s="40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s="1" customFormat="1" ht="48">
      <c r="B11" s="8" t="s">
        <v>7</v>
      </c>
      <c r="C11" s="9">
        <v>2301400</v>
      </c>
      <c r="D11" s="10" t="s">
        <v>46</v>
      </c>
      <c r="E11" s="10" t="s">
        <v>55</v>
      </c>
      <c r="F11" s="10" t="s">
        <v>25</v>
      </c>
      <c r="G11" s="23">
        <v>10116</v>
      </c>
      <c r="H11" s="24">
        <v>43466</v>
      </c>
      <c r="I11" s="23">
        <v>3.1819000000000002</v>
      </c>
      <c r="J11" s="20">
        <v>120</v>
      </c>
      <c r="K11" s="14">
        <f t="shared" ref="K11:K15" si="0">SUM(J11*I11)</f>
        <v>381.82800000000003</v>
      </c>
      <c r="L11" s="20">
        <v>0</v>
      </c>
      <c r="M11" s="14">
        <v>0</v>
      </c>
      <c r="N11" s="15">
        <v>120</v>
      </c>
      <c r="O11" s="14">
        <f t="shared" ref="O11:O15" si="1">SUM(N11*I11)</f>
        <v>381.82800000000003</v>
      </c>
      <c r="P11" s="15">
        <f t="shared" ref="P11:P16" si="2">SUM(J11+L11-N11)</f>
        <v>0</v>
      </c>
      <c r="Q11" s="14">
        <f t="shared" ref="Q11:Q16" si="3">SUM(K11+M11-O11)</f>
        <v>0</v>
      </c>
    </row>
    <row r="12" spans="2:17" s="1" customFormat="1" ht="61.5" customHeight="1">
      <c r="B12" s="8" t="s">
        <v>7</v>
      </c>
      <c r="C12" s="9">
        <v>2301400</v>
      </c>
      <c r="D12" s="10" t="s">
        <v>8</v>
      </c>
      <c r="E12" s="10" t="s">
        <v>30</v>
      </c>
      <c r="F12" s="10" t="s">
        <v>22</v>
      </c>
      <c r="G12" s="23" t="s">
        <v>38</v>
      </c>
      <c r="H12" s="27">
        <v>43862</v>
      </c>
      <c r="I12" s="23">
        <v>0.25390000000000001</v>
      </c>
      <c r="J12" s="20">
        <v>360</v>
      </c>
      <c r="K12" s="14">
        <f t="shared" si="0"/>
        <v>91.404000000000011</v>
      </c>
      <c r="L12" s="20">
        <v>0</v>
      </c>
      <c r="M12" s="14">
        <v>0</v>
      </c>
      <c r="N12" s="15">
        <v>0</v>
      </c>
      <c r="O12" s="14">
        <f t="shared" si="1"/>
        <v>0</v>
      </c>
      <c r="P12" s="15">
        <f t="shared" si="2"/>
        <v>360</v>
      </c>
      <c r="Q12" s="14">
        <f t="shared" si="3"/>
        <v>91.404000000000011</v>
      </c>
    </row>
    <row r="13" spans="2:17" s="1" customFormat="1" ht="63.75">
      <c r="B13" s="8" t="s">
        <v>7</v>
      </c>
      <c r="C13" s="9">
        <v>2301400</v>
      </c>
      <c r="D13" s="10" t="s">
        <v>9</v>
      </c>
      <c r="E13" s="10" t="s">
        <v>30</v>
      </c>
      <c r="F13" s="10" t="s">
        <v>22</v>
      </c>
      <c r="G13" s="23" t="s">
        <v>56</v>
      </c>
      <c r="H13" s="23" t="s">
        <v>45</v>
      </c>
      <c r="I13" s="23">
        <v>0.41980000000000001</v>
      </c>
      <c r="J13" s="20">
        <v>727</v>
      </c>
      <c r="K13" s="14">
        <v>305.2</v>
      </c>
      <c r="L13" s="20">
        <v>0</v>
      </c>
      <c r="M13" s="14">
        <v>0</v>
      </c>
      <c r="N13" s="15">
        <v>49</v>
      </c>
      <c r="O13" s="14">
        <f t="shared" si="1"/>
        <v>20.5702</v>
      </c>
      <c r="P13" s="15">
        <f t="shared" si="2"/>
        <v>678</v>
      </c>
      <c r="Q13" s="14">
        <f t="shared" si="3"/>
        <v>284.62979999999999</v>
      </c>
    </row>
    <row r="14" spans="2:17" s="1" customFormat="1" ht="48">
      <c r="B14" s="8" t="s">
        <v>7</v>
      </c>
      <c r="C14" s="9">
        <v>2301400</v>
      </c>
      <c r="D14" s="10" t="s">
        <v>10</v>
      </c>
      <c r="E14" s="10" t="s">
        <v>31</v>
      </c>
      <c r="F14" s="10" t="s">
        <v>23</v>
      </c>
      <c r="G14" s="23" t="s">
        <v>37</v>
      </c>
      <c r="H14" s="27">
        <v>43160</v>
      </c>
      <c r="I14" s="23">
        <v>85.91</v>
      </c>
      <c r="J14" s="20">
        <v>62</v>
      </c>
      <c r="K14" s="14">
        <f>SUM(J14*I14)</f>
        <v>5326.42</v>
      </c>
      <c r="L14" s="20">
        <v>0</v>
      </c>
      <c r="M14" s="14">
        <v>0</v>
      </c>
      <c r="N14" s="15">
        <v>4</v>
      </c>
      <c r="O14" s="14">
        <f t="shared" si="1"/>
        <v>343.64</v>
      </c>
      <c r="P14" s="15">
        <f t="shared" si="2"/>
        <v>58</v>
      </c>
      <c r="Q14" s="14">
        <f t="shared" si="3"/>
        <v>4982.78</v>
      </c>
    </row>
    <row r="15" spans="2:17" s="1" customFormat="1" ht="48">
      <c r="B15" s="8" t="s">
        <v>6</v>
      </c>
      <c r="C15" s="9">
        <v>2301400</v>
      </c>
      <c r="D15" s="12" t="s">
        <v>49</v>
      </c>
      <c r="E15" s="10" t="s">
        <v>57</v>
      </c>
      <c r="F15" s="10" t="s">
        <v>50</v>
      </c>
      <c r="G15" s="23" t="s">
        <v>51</v>
      </c>
      <c r="H15" s="24">
        <v>43708</v>
      </c>
      <c r="I15" s="23">
        <v>22.476600000000001</v>
      </c>
      <c r="J15" s="20">
        <v>110</v>
      </c>
      <c r="K15" s="14">
        <f t="shared" si="0"/>
        <v>2472.4259999999999</v>
      </c>
      <c r="L15" s="20">
        <v>0</v>
      </c>
      <c r="M15" s="14">
        <v>0</v>
      </c>
      <c r="N15" s="15">
        <v>14</v>
      </c>
      <c r="O15" s="14">
        <f t="shared" si="1"/>
        <v>314.67240000000004</v>
      </c>
      <c r="P15" s="15">
        <f t="shared" si="2"/>
        <v>96</v>
      </c>
      <c r="Q15" s="14">
        <f t="shared" si="3"/>
        <v>2157.7536</v>
      </c>
    </row>
    <row r="16" spans="2:17" s="1" customFormat="1" ht="32.25">
      <c r="B16" s="8" t="s">
        <v>6</v>
      </c>
      <c r="C16" s="9">
        <v>2301400</v>
      </c>
      <c r="D16" s="12" t="s">
        <v>47</v>
      </c>
      <c r="E16" s="10" t="s">
        <v>55</v>
      </c>
      <c r="F16" s="10" t="s">
        <v>48</v>
      </c>
      <c r="G16" s="23">
        <v>128909</v>
      </c>
      <c r="H16" s="24">
        <v>43159</v>
      </c>
      <c r="I16" s="23">
        <v>67.17</v>
      </c>
      <c r="J16" s="20">
        <v>41</v>
      </c>
      <c r="K16" s="14">
        <f t="shared" ref="K16" si="4">SUM(J16*I16)</f>
        <v>2753.9700000000003</v>
      </c>
      <c r="L16" s="20">
        <v>0</v>
      </c>
      <c r="M16" s="14">
        <v>0</v>
      </c>
      <c r="N16" s="15">
        <v>11</v>
      </c>
      <c r="O16" s="14">
        <f>SUM(N16*I16)</f>
        <v>738.87</v>
      </c>
      <c r="P16" s="15">
        <f t="shared" si="2"/>
        <v>30</v>
      </c>
      <c r="Q16" s="14">
        <f t="shared" si="3"/>
        <v>2015.1000000000004</v>
      </c>
    </row>
    <row r="17" spans="2:17" ht="48">
      <c r="B17" s="8" t="s">
        <v>7</v>
      </c>
      <c r="C17" s="9">
        <v>2301400</v>
      </c>
      <c r="D17" s="10" t="s">
        <v>40</v>
      </c>
      <c r="E17" s="10" t="s">
        <v>34</v>
      </c>
      <c r="F17" s="10" t="s">
        <v>22</v>
      </c>
      <c r="G17" s="23" t="s">
        <v>41</v>
      </c>
      <c r="H17" s="24">
        <v>43799</v>
      </c>
      <c r="I17" s="23">
        <v>0.45900000000000002</v>
      </c>
      <c r="J17" s="19">
        <v>1447</v>
      </c>
      <c r="K17" s="14">
        <f>SUM(J17*I17)</f>
        <v>664.173</v>
      </c>
      <c r="L17" s="20">
        <v>0</v>
      </c>
      <c r="M17" s="14">
        <v>0</v>
      </c>
      <c r="N17" s="15">
        <v>16</v>
      </c>
      <c r="O17" s="14">
        <f>SUM(N17*I17)</f>
        <v>7.3440000000000003</v>
      </c>
      <c r="P17" s="15">
        <f>SUM(J17+L17-N17)</f>
        <v>1431</v>
      </c>
      <c r="Q17" s="14">
        <f>SUM(K17+M17-O17)</f>
        <v>656.82899999999995</v>
      </c>
    </row>
    <row r="18" spans="2:17" s="1" customFormat="1" ht="48">
      <c r="B18" s="8" t="s">
        <v>7</v>
      </c>
      <c r="C18" s="9">
        <v>2301400</v>
      </c>
      <c r="D18" s="10" t="s">
        <v>11</v>
      </c>
      <c r="E18" s="10" t="s">
        <v>32</v>
      </c>
      <c r="F18" s="10" t="s">
        <v>24</v>
      </c>
      <c r="G18" s="23" t="s">
        <v>36</v>
      </c>
      <c r="H18" s="24">
        <v>43524</v>
      </c>
      <c r="I18" s="23">
        <v>0.83360000000000001</v>
      </c>
      <c r="J18" s="20">
        <v>124</v>
      </c>
      <c r="K18" s="14">
        <f t="shared" ref="K18" si="5">SUM(J18*I18)</f>
        <v>103.3664</v>
      </c>
      <c r="L18" s="20">
        <v>0</v>
      </c>
      <c r="M18" s="14">
        <v>0</v>
      </c>
      <c r="N18" s="15">
        <v>124</v>
      </c>
      <c r="O18" s="14">
        <f t="shared" ref="O18" si="6">SUM(N18*I18)</f>
        <v>103.3664</v>
      </c>
      <c r="P18" s="15">
        <f t="shared" ref="P18" si="7">SUM(J18+L18-N18)</f>
        <v>0</v>
      </c>
      <c r="Q18" s="14">
        <f t="shared" ref="Q18" si="8">SUM(K18+M18-O18)</f>
        <v>0</v>
      </c>
    </row>
    <row r="19" spans="2:17" s="1" customFormat="1" ht="48">
      <c r="B19" s="8" t="s">
        <v>7</v>
      </c>
      <c r="C19" s="9">
        <v>2301400</v>
      </c>
      <c r="D19" s="10" t="s">
        <v>42</v>
      </c>
      <c r="E19" s="10" t="s">
        <v>34</v>
      </c>
      <c r="F19" s="10" t="s">
        <v>22</v>
      </c>
      <c r="G19" s="23" t="s">
        <v>43</v>
      </c>
      <c r="H19" s="24">
        <v>43830</v>
      </c>
      <c r="I19" s="23">
        <v>0.39800000000000002</v>
      </c>
      <c r="J19" s="19">
        <v>1327</v>
      </c>
      <c r="K19" s="14">
        <f t="shared" ref="K19:K22" si="9">SUM(J19*I19)</f>
        <v>528.14600000000007</v>
      </c>
      <c r="L19" s="20">
        <v>0</v>
      </c>
      <c r="M19" s="14">
        <v>0</v>
      </c>
      <c r="N19" s="15">
        <v>84</v>
      </c>
      <c r="O19" s="14">
        <f t="shared" ref="O19:O22" si="10">SUM(N19*I19)</f>
        <v>33.432000000000002</v>
      </c>
      <c r="P19" s="15">
        <f t="shared" ref="P19:P22" si="11">SUM(J19+L19-N19)</f>
        <v>1243</v>
      </c>
      <c r="Q19" s="14">
        <f t="shared" ref="Q19:Q22" si="12">SUM(K19+M19-O19)</f>
        <v>494.71400000000006</v>
      </c>
    </row>
    <row r="20" spans="2:17" s="1" customFormat="1" ht="45.75" customHeight="1">
      <c r="B20" s="8" t="s">
        <v>6</v>
      </c>
      <c r="C20" s="9">
        <v>2301400</v>
      </c>
      <c r="D20" s="10" t="s">
        <v>58</v>
      </c>
      <c r="E20" s="10" t="s">
        <v>59</v>
      </c>
      <c r="F20" s="10" t="s">
        <v>22</v>
      </c>
      <c r="G20" s="23" t="s">
        <v>60</v>
      </c>
      <c r="H20" s="24">
        <v>43585</v>
      </c>
      <c r="I20" s="23">
        <v>1.8109999999999999</v>
      </c>
      <c r="J20" s="20">
        <v>319</v>
      </c>
      <c r="K20" s="14">
        <f t="shared" ref="K20" si="13">SUM(J20*I20)</f>
        <v>577.70899999999995</v>
      </c>
      <c r="L20" s="20">
        <v>0</v>
      </c>
      <c r="M20" s="14">
        <v>0</v>
      </c>
      <c r="N20" s="15">
        <v>63</v>
      </c>
      <c r="O20" s="14">
        <f t="shared" ref="O20" si="14">SUM(N20*I20)</f>
        <v>114.09299999999999</v>
      </c>
      <c r="P20" s="15">
        <f t="shared" ref="P20" si="15">SUM(J20+L20-N20)</f>
        <v>256</v>
      </c>
      <c r="Q20" s="14">
        <f t="shared" ref="Q20" si="16">SUM(K20+M20-O20)</f>
        <v>463.61599999999999</v>
      </c>
    </row>
    <row r="21" spans="2:17" s="1" customFormat="1" ht="48">
      <c r="B21" s="8" t="s">
        <v>6</v>
      </c>
      <c r="C21" s="9">
        <v>2301400</v>
      </c>
      <c r="D21" s="10" t="s">
        <v>61</v>
      </c>
      <c r="E21" s="10"/>
      <c r="F21" s="10" t="s">
        <v>44</v>
      </c>
      <c r="G21" s="23" t="s">
        <v>62</v>
      </c>
      <c r="H21" s="24">
        <v>43434</v>
      </c>
      <c r="I21" s="23">
        <v>6.9931000000000001</v>
      </c>
      <c r="J21" s="20">
        <v>319</v>
      </c>
      <c r="K21" s="14">
        <f t="shared" si="9"/>
        <v>2230.7989000000002</v>
      </c>
      <c r="L21" s="20">
        <v>0</v>
      </c>
      <c r="M21" s="14">
        <v>0</v>
      </c>
      <c r="N21" s="15">
        <v>63</v>
      </c>
      <c r="O21" s="14">
        <f t="shared" si="10"/>
        <v>440.56529999999998</v>
      </c>
      <c r="P21" s="15">
        <f t="shared" si="11"/>
        <v>256</v>
      </c>
      <c r="Q21" s="14">
        <f t="shared" si="12"/>
        <v>1790.2336000000003</v>
      </c>
    </row>
    <row r="22" spans="2:17" s="1" customFormat="1" ht="45.75" customHeight="1">
      <c r="B22" s="8" t="s">
        <v>6</v>
      </c>
      <c r="C22" s="9">
        <v>2301400</v>
      </c>
      <c r="D22" s="10" t="s">
        <v>11</v>
      </c>
      <c r="E22" s="10" t="s">
        <v>63</v>
      </c>
      <c r="F22" s="10" t="s">
        <v>22</v>
      </c>
      <c r="G22" s="23" t="s">
        <v>64</v>
      </c>
      <c r="H22" s="24">
        <v>43524</v>
      </c>
      <c r="I22" s="23">
        <v>0.83360000000000001</v>
      </c>
      <c r="J22" s="20">
        <v>2000</v>
      </c>
      <c r="K22" s="14">
        <f t="shared" si="9"/>
        <v>1667.2</v>
      </c>
      <c r="L22" s="20">
        <v>0</v>
      </c>
      <c r="M22" s="14">
        <v>0</v>
      </c>
      <c r="N22" s="15">
        <v>104</v>
      </c>
      <c r="O22" s="14">
        <f t="shared" si="10"/>
        <v>86.694400000000002</v>
      </c>
      <c r="P22" s="15">
        <f t="shared" si="11"/>
        <v>1896</v>
      </c>
      <c r="Q22" s="14">
        <f t="shared" si="12"/>
        <v>1580.5056</v>
      </c>
    </row>
    <row r="23" spans="2:17" ht="15.75">
      <c r="B23" s="16"/>
      <c r="C23" s="16"/>
      <c r="D23" s="38" t="s">
        <v>12</v>
      </c>
      <c r="E23" s="38"/>
      <c r="F23" s="38"/>
      <c r="G23" s="38"/>
      <c r="H23" s="17"/>
      <c r="I23" s="17"/>
      <c r="J23" s="21">
        <f>SUM(J11:J22)</f>
        <v>6956</v>
      </c>
      <c r="K23" s="22">
        <f>SUM(K11:K22)</f>
        <v>17102.641300000003</v>
      </c>
      <c r="L23" s="21">
        <f>SUM(L11:L22)</f>
        <v>0</v>
      </c>
      <c r="M23" s="22">
        <f>SUM(M11:M22)</f>
        <v>0</v>
      </c>
      <c r="N23" s="26"/>
      <c r="O23" s="22">
        <f>SUM(O11:O22)</f>
        <v>2585.0756999999999</v>
      </c>
      <c r="P23" s="26">
        <f>SUM(P11:P22)</f>
        <v>6304</v>
      </c>
      <c r="Q23" s="22">
        <f>SUM(Q11:Q22)</f>
        <v>14517.5656</v>
      </c>
    </row>
    <row r="24" spans="2:17" ht="15.75">
      <c r="B24" s="35" t="s">
        <v>52</v>
      </c>
      <c r="C24" s="35"/>
      <c r="D24" s="35"/>
      <c r="E24" s="35"/>
      <c r="F24" s="35"/>
      <c r="G24" s="35"/>
      <c r="H24" s="35"/>
      <c r="I24" s="35"/>
      <c r="J24" s="35"/>
      <c r="K24" s="2"/>
      <c r="L24" s="2"/>
      <c r="M24" s="13"/>
      <c r="N24" s="2"/>
      <c r="O24" s="2"/>
      <c r="P24" s="2"/>
      <c r="Q24" s="2"/>
    </row>
    <row r="25" spans="2:17">
      <c r="B25" s="35" t="s">
        <v>54</v>
      </c>
      <c r="C25" s="35"/>
      <c r="D25" s="35"/>
      <c r="E25" s="35"/>
      <c r="F25" s="35"/>
      <c r="G25" s="5"/>
      <c r="H25" s="5"/>
      <c r="I25" s="5"/>
      <c r="J25" s="5"/>
      <c r="K25" s="2"/>
      <c r="L25" s="2"/>
      <c r="M25" s="2"/>
      <c r="N25" s="2"/>
      <c r="O25" s="2"/>
      <c r="P25" s="2"/>
      <c r="Q25" s="2"/>
    </row>
    <row r="26" spans="2:17" s="1" customFormat="1">
      <c r="B26" s="18" t="s">
        <v>53</v>
      </c>
      <c r="C26" s="6"/>
      <c r="D26" s="6"/>
      <c r="E26" s="6"/>
      <c r="F26" s="6"/>
      <c r="G26" s="5"/>
      <c r="H26" s="5"/>
      <c r="I26" s="5"/>
      <c r="J26" s="5"/>
      <c r="K26" s="2"/>
      <c r="L26" s="2"/>
      <c r="M26" s="2"/>
      <c r="N26" s="2"/>
      <c r="O26" s="2"/>
      <c r="P26" s="2"/>
      <c r="Q26" s="2"/>
    </row>
    <row r="27" spans="2:17" s="1" customFormat="1" ht="50.25" customHeight="1"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</row>
    <row r="28" spans="2:17" s="1" customFormat="1" ht="19.5" customHeight="1">
      <c r="B28" s="11"/>
      <c r="C28" s="11"/>
      <c r="D28" s="11"/>
      <c r="E28" s="11"/>
      <c r="F28" s="11"/>
      <c r="G28" s="11"/>
      <c r="H28" s="11"/>
      <c r="I28" s="11"/>
      <c r="J28" s="11"/>
      <c r="K28" s="2"/>
      <c r="L28" s="2"/>
      <c r="M28" s="2"/>
      <c r="N28" s="2"/>
      <c r="O28" s="2"/>
      <c r="P28" s="2"/>
      <c r="Q28" s="2"/>
    </row>
    <row r="29" spans="2:17" ht="21" customHeight="1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2:17" s="1" customFormat="1" ht="21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2:17" s="1" customFormat="1" ht="88.5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</sheetData>
  <mergeCells count="23">
    <mergeCell ref="B25:F25"/>
    <mergeCell ref="N9:O9"/>
    <mergeCell ref="H9:H10"/>
    <mergeCell ref="L9:M9"/>
    <mergeCell ref="I9:I10"/>
    <mergeCell ref="E9:E10"/>
    <mergeCell ref="F9:F10"/>
    <mergeCell ref="B27:Q27"/>
    <mergeCell ref="O1:P1"/>
    <mergeCell ref="O2:Q2"/>
    <mergeCell ref="O3:Q3"/>
    <mergeCell ref="P9:Q9"/>
    <mergeCell ref="C6:P6"/>
    <mergeCell ref="C7:P7"/>
    <mergeCell ref="C5:P5"/>
    <mergeCell ref="J9:K9"/>
    <mergeCell ref="B24:J24"/>
    <mergeCell ref="D8:O8"/>
    <mergeCell ref="B9:B10"/>
    <mergeCell ref="C9:C10"/>
    <mergeCell ref="D23:G23"/>
    <mergeCell ref="D9:D10"/>
    <mergeCell ref="G9:G10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LHSI</cp:lastModifiedBy>
  <cp:lastPrinted>2016-11-09T11:47:46Z</cp:lastPrinted>
  <dcterms:created xsi:type="dcterms:W3CDTF">2016-08-30T13:02:10Z</dcterms:created>
  <dcterms:modified xsi:type="dcterms:W3CDTF">2017-03-13T06:05:47Z</dcterms:modified>
</cp:coreProperties>
</file>